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arutkinVA-nft\Documents\РЕЛИЗАЦИЯ (НЛ-НВЛ)\РЕАЛИЗАЦИЯ 2024 год\Реализация бурового оборудования 15 позиций\Документация для участия\"/>
    </mc:Choice>
  </mc:AlternateContent>
  <bookViews>
    <workbookView xWindow="-75" yWindow="5670" windowWidth="28845" windowHeight="6780" tabRatio="680"/>
  </bookViews>
  <sheets>
    <sheet name="КП для лота" sheetId="49" r:id="rId1"/>
  </sheets>
  <definedNames>
    <definedName name="_xlnm._FilterDatabase" localSheetId="0" hidden="1">'КП для лота'!$A$14:$M$30</definedName>
    <definedName name="_xlnm.Print_Titles" localSheetId="0">'КП для лота'!$14:$14</definedName>
    <definedName name="_xlnm.Print_Area" localSheetId="0">'КП для лота'!$A$1:$M$41</definedName>
  </definedNames>
  <calcPr calcId="162913" calcOnSave="0"/>
</workbook>
</file>

<file path=xl/calcChain.xml><?xml version="1.0" encoding="utf-8"?>
<calcChain xmlns="http://schemas.openxmlformats.org/spreadsheetml/2006/main">
  <c r="G30" i="49" l="1"/>
  <c r="J15" i="49" l="1"/>
  <c r="J30" i="49" l="1"/>
  <c r="I30" i="49" l="1"/>
</calcChain>
</file>

<file path=xl/sharedStrings.xml><?xml version="1.0" encoding="utf-8"?>
<sst xmlns="http://schemas.openxmlformats.org/spreadsheetml/2006/main" count="149" uniqueCount="77">
  <si>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</si>
  <si>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</si>
  <si>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</si>
  <si>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</si>
  <si>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</si>
  <si>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</si>
  <si>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</si>
  <si>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</si>
  <si>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</si>
  <si>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</si>
  <si>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</si>
  <si>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</si>
  <si>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</si>
  <si>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</si>
  <si>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</si>
  <si>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</si>
  <si>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</si>
  <si>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</si>
  <si>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</si>
  <si>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</si>
  <si>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</si>
  <si>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</si>
  <si>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</si>
  <si>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</si>
  <si>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</si>
  <si>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</si>
  <si>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</si>
  <si>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</si>
  <si>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</si>
  <si>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</si>
  <si>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</si>
  <si>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</si>
  <si>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</si>
  <si>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Наименование лота (соответствует наименованию реализуемой группы МТР, входящих в состав лота)</t>
  </si>
  <si>
    <t xml:space="preserve">4. Условие оплаты: Предварительная 100% оплата. </t>
  </si>
  <si>
    <t>Инвентарный номер</t>
  </si>
  <si>
    <t>Стоимость, 
рублей с НДС (20%)</t>
  </si>
  <si>
    <t>Заводской (серийный) номер</t>
  </si>
  <si>
    <t>Место нахождения объекта</t>
  </si>
  <si>
    <t>Фактическое состояние</t>
  </si>
  <si>
    <t>Категория запасов МТР, входящих в состав лота</t>
  </si>
  <si>
    <t>Невостребованное движимое имущество</t>
  </si>
  <si>
    <t>ед.</t>
  </si>
  <si>
    <t>1. Срок действия оферты 3 месяца (с даты окончания приема оферт)</t>
  </si>
  <si>
    <t>"_____" ___________ 202_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</si>
  <si>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Нефтеюганскому</t>
    </r>
    <r>
      <rPr>
        <b/>
        <i/>
        <sz val="10"/>
        <rFont val="Times New Roman"/>
        <family val="1"/>
        <charset val="204"/>
      </rPr>
      <t xml:space="preserve">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</si>
  <si>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 ООО "РН-Бурение"</t>
  </si>
  <si>
    <t>Необходимо техническое обслуживание и текущий ремонт</t>
  </si>
  <si>
    <t>Исправен, в комплектном состоянии. Проведено ТО и текущий ремонт</t>
  </si>
  <si>
    <t>В некомплектном состоянии, необходимо ТО и текущий ремонт</t>
  </si>
  <si>
    <t>В комплектном состоянии. Проведено ТО и текущий ремонт</t>
  </si>
  <si>
    <t>В комплектном состоянии, необходимо ТО и текущий ремонт</t>
  </si>
  <si>
    <t>Новый, исправен в комплектном состоянии</t>
  </si>
  <si>
    <t>Вертлюг промывочный ВП-80</t>
  </si>
  <si>
    <t>Вертлюг УВ-250</t>
  </si>
  <si>
    <t>Вертлюг УВ-270 МА</t>
  </si>
  <si>
    <t>Лебедка вспомогательная ЛВ-50-В3</t>
  </si>
  <si>
    <t>Лебедка вспомогательная ЛВ-50-ВТ</t>
  </si>
  <si>
    <t>Лебедка вспомогательная ЛВ-50ВТ</t>
  </si>
  <si>
    <t>Скрепер механический С-168</t>
  </si>
  <si>
    <t>004861</t>
  </si>
  <si>
    <t>000836-9</t>
  </si>
  <si>
    <t>004601-14</t>
  </si>
  <si>
    <t>005801-14</t>
  </si>
  <si>
    <t>005932-12</t>
  </si>
  <si>
    <t>005930-10</t>
  </si>
  <si>
    <t>00-0050652</t>
  </si>
  <si>
    <t>00-0050650</t>
  </si>
  <si>
    <t>004862</t>
  </si>
  <si>
    <t>00-0078262</t>
  </si>
  <si>
    <t>00-0078263</t>
  </si>
  <si>
    <t>00-0085260</t>
  </si>
  <si>
    <t>00-0085261</t>
  </si>
  <si>
    <t>00-0085976</t>
  </si>
  <si>
    <t>00-0037606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</si>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</sst>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4" fontId="8" fillId="0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" fontId="8" fillId="0" borderId="3" xfId="0" applyNumberFormat="1" applyFont="1" applyFill="1" applyBorder="1" applyAlignment="1">
      <alignment horizontal="left" vertical="center" wrapText="1"/>
    </xf>
    <xf numFmtId="49" fontId="12" fillId="0" borderId="4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33</xdr:row>
      <xdr:rowOff>23812</xdr:rowOff>
    </xdr:from>
    <xdr:to>
      <xdr:col>6</xdr:col>
      <xdr:colOff>986517</xdr:colOff>
      <xdr:row>33</xdr:row>
      <xdr:rowOff>113393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60"/>
  <sheetViews>
    <sheetView tabSelected="1" view="pageBreakPreview" topLeftCell="A10" zoomScale="115" zoomScaleNormal="80" zoomScaleSheetLayoutView="115" workbookViewId="0">
      <selection activeCell="F19" sqref="F19"/>
    </sheetView>
  </sheetViews>
  <sheetFormatPr defaultColWidth="9.140625" defaultRowHeight="12.75" x14ac:dyDescent="0.2"/>
  <cols>
    <col min="1" max="1" width="6.85546875" style="9" bestFit="1" customWidth="1"/>
    <col min="2" max="2" width="24.140625" style="9" customWidth="1"/>
    <col min="3" max="3" width="16.85546875" style="9" customWidth="1"/>
    <col min="4" max="4" width="21" style="9" customWidth="1"/>
    <col min="5" max="5" width="36.7109375" style="9" customWidth="1"/>
    <col min="6" max="6" width="24.28515625" style="9" customWidth="1"/>
    <col min="7" max="7" width="17.28515625" style="10" customWidth="1"/>
    <col min="8" max="8" width="10.42578125" style="11" customWidth="1"/>
    <col min="9" max="9" width="13" style="8" customWidth="1"/>
    <col min="10" max="10" width="17" style="9" customWidth="1"/>
    <col min="11" max="11" width="29" style="13" customWidth="1"/>
    <col min="12" max="12" width="29.85546875" style="13" customWidth="1"/>
    <col min="13" max="13" width="27.85546875" style="13" customWidth="1"/>
    <col min="14" max="16384" width="9.140625" style="10"/>
  </cols>
  <sheetData>
    <row r="1" spans="1:13" x14ac:dyDescent="0.2">
      <c r="I1" s="10"/>
      <c r="J1" s="15"/>
      <c r="L1" s="1"/>
      <c r="M1" s="1" t="s">
        <v>32</v>
      </c>
    </row>
    <row r="2" spans="1:13" x14ac:dyDescent="0.2">
      <c r="A2" s="16" t="s">
        <v>0</v>
      </c>
      <c r="B2" s="16"/>
    </row>
    <row r="4" spans="1:13" x14ac:dyDescent="0.2">
      <c r="A4" s="16" t="s">
        <v>1</v>
      </c>
      <c r="B4" s="16"/>
    </row>
    <row r="5" spans="1:13" ht="14.25" x14ac:dyDescent="0.2">
      <c r="A5" s="17" t="s">
        <v>2</v>
      </c>
      <c r="B5" s="17"/>
      <c r="G5" s="55"/>
      <c r="H5" s="55"/>
      <c r="I5" s="55"/>
      <c r="J5" s="55"/>
    </row>
    <row r="6" spans="1:13" x14ac:dyDescent="0.2">
      <c r="A6" s="17"/>
      <c r="B6" s="17"/>
    </row>
    <row r="7" spans="1:13" x14ac:dyDescent="0.2">
      <c r="A7" s="18" t="s">
        <v>3</v>
      </c>
      <c r="B7" s="18"/>
    </row>
    <row r="8" spans="1:13" x14ac:dyDescent="0.2">
      <c r="A8" s="17"/>
      <c r="B8" s="17"/>
    </row>
    <row r="9" spans="1:13" ht="13.5" x14ac:dyDescent="0.2">
      <c r="A9" s="8" t="s">
        <v>45</v>
      </c>
      <c r="B9" s="8"/>
    </row>
    <row r="10" spans="1:13" x14ac:dyDescent="0.2">
      <c r="A10" s="10" t="s">
        <v>4</v>
      </c>
      <c r="B10" s="10"/>
    </row>
    <row r="11" spans="1:13" s="20" customFormat="1" x14ac:dyDescent="0.2">
      <c r="A11" s="19"/>
      <c r="B11" s="19"/>
      <c r="C11" s="19"/>
      <c r="D11" s="2"/>
      <c r="E11" s="2"/>
      <c r="F11" s="2"/>
      <c r="H11" s="21"/>
      <c r="I11" s="22"/>
      <c r="J11" s="19"/>
      <c r="K11" s="23"/>
      <c r="L11" s="23"/>
      <c r="M11" s="23"/>
    </row>
    <row r="12" spans="1:13" s="24" customFormat="1" ht="25.9" customHeight="1" x14ac:dyDescent="0.25">
      <c r="A12" s="19"/>
      <c r="B12" s="19"/>
      <c r="C12" s="3"/>
      <c r="D12" s="3"/>
      <c r="E12" s="3"/>
      <c r="F12" s="3"/>
      <c r="H12" s="25"/>
      <c r="I12" s="22"/>
      <c r="J12" s="19"/>
    </row>
    <row r="13" spans="1:13" s="14" customFormat="1" ht="38.25" x14ac:dyDescent="0.25">
      <c r="A13" s="4" t="s">
        <v>5</v>
      </c>
      <c r="B13" s="4" t="s">
        <v>25</v>
      </c>
      <c r="C13" s="4" t="s">
        <v>6</v>
      </c>
      <c r="D13" s="4" t="s">
        <v>40</v>
      </c>
      <c r="E13" s="4" t="s">
        <v>33</v>
      </c>
      <c r="F13" s="4" t="s">
        <v>35</v>
      </c>
      <c r="G13" s="5" t="s">
        <v>7</v>
      </c>
      <c r="H13" s="4" t="s">
        <v>9</v>
      </c>
      <c r="I13" s="4" t="s">
        <v>8</v>
      </c>
      <c r="J13" s="5" t="s">
        <v>36</v>
      </c>
      <c r="K13" s="5" t="s">
        <v>37</v>
      </c>
      <c r="L13" s="5" t="s">
        <v>39</v>
      </c>
      <c r="M13" s="4" t="s">
        <v>38</v>
      </c>
    </row>
    <row r="14" spans="1:13" s="26" customFormat="1" x14ac:dyDescent="0.25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14</v>
      </c>
      <c r="J14" s="6" t="s">
        <v>15</v>
      </c>
      <c r="K14" s="6" t="s">
        <v>30</v>
      </c>
      <c r="L14" s="6" t="s">
        <v>24</v>
      </c>
      <c r="M14" s="52" t="s">
        <v>31</v>
      </c>
    </row>
    <row r="15" spans="1:13" s="26" customFormat="1" ht="30" customHeight="1" x14ac:dyDescent="0.25">
      <c r="A15" s="39">
        <v>1</v>
      </c>
      <c r="B15" s="39" t="s">
        <v>46</v>
      </c>
      <c r="C15" s="54" t="s">
        <v>10</v>
      </c>
      <c r="D15" s="40" t="s">
        <v>41</v>
      </c>
      <c r="E15" s="40" t="s">
        <v>53</v>
      </c>
      <c r="F15" s="57" t="s">
        <v>60</v>
      </c>
      <c r="G15" s="40">
        <v>1</v>
      </c>
      <c r="H15" s="40" t="s">
        <v>42</v>
      </c>
      <c r="I15" s="41"/>
      <c r="J15" s="42">
        <f>I15*G15*1.2</f>
        <v>0</v>
      </c>
      <c r="K15" s="51"/>
      <c r="L15" s="56" t="s">
        <v>47</v>
      </c>
      <c r="M15" s="53"/>
    </row>
    <row r="16" spans="1:13" s="26" customFormat="1" ht="30" customHeight="1" x14ac:dyDescent="0.25">
      <c r="A16" s="39">
        <v>2</v>
      </c>
      <c r="B16" s="39" t="s">
        <v>46</v>
      </c>
      <c r="C16" s="54" t="s">
        <v>11</v>
      </c>
      <c r="D16" s="40" t="s">
        <v>41</v>
      </c>
      <c r="E16" s="40" t="s">
        <v>54</v>
      </c>
      <c r="F16" s="58" t="s">
        <v>61</v>
      </c>
      <c r="G16" s="40">
        <v>1</v>
      </c>
      <c r="H16" s="40" t="s">
        <v>42</v>
      </c>
      <c r="I16" s="41"/>
      <c r="J16" s="42"/>
      <c r="K16" s="51"/>
      <c r="L16" s="56" t="s">
        <v>48</v>
      </c>
      <c r="M16" s="53"/>
    </row>
    <row r="17" spans="1:13" s="26" customFormat="1" ht="30" customHeight="1" x14ac:dyDescent="0.25">
      <c r="A17" s="39">
        <v>3</v>
      </c>
      <c r="B17" s="39" t="s">
        <v>46</v>
      </c>
      <c r="C17" s="54" t="s">
        <v>12</v>
      </c>
      <c r="D17" s="40" t="s">
        <v>41</v>
      </c>
      <c r="E17" s="40" t="s">
        <v>55</v>
      </c>
      <c r="F17" s="58" t="s">
        <v>62</v>
      </c>
      <c r="G17" s="40">
        <v>1</v>
      </c>
      <c r="H17" s="40" t="s">
        <v>42</v>
      </c>
      <c r="I17" s="41"/>
      <c r="J17" s="42"/>
      <c r="K17" s="51"/>
      <c r="L17" s="56" t="s">
        <v>49</v>
      </c>
      <c r="M17" s="53"/>
    </row>
    <row r="18" spans="1:13" s="26" customFormat="1" ht="30" customHeight="1" x14ac:dyDescent="0.25">
      <c r="A18" s="39">
        <v>4</v>
      </c>
      <c r="B18" s="39" t="s">
        <v>46</v>
      </c>
      <c r="C18" s="54" t="s">
        <v>13</v>
      </c>
      <c r="D18" s="40" t="s">
        <v>41</v>
      </c>
      <c r="E18" s="40" t="s">
        <v>55</v>
      </c>
      <c r="F18" s="58" t="s">
        <v>63</v>
      </c>
      <c r="G18" s="40">
        <v>1</v>
      </c>
      <c r="H18" s="40" t="s">
        <v>42</v>
      </c>
      <c r="I18" s="41"/>
      <c r="J18" s="42"/>
      <c r="K18" s="51"/>
      <c r="L18" s="56" t="s">
        <v>48</v>
      </c>
      <c r="M18" s="53"/>
    </row>
    <row r="19" spans="1:13" s="26" customFormat="1" ht="30" customHeight="1" x14ac:dyDescent="0.25">
      <c r="A19" s="39">
        <v>5</v>
      </c>
      <c r="B19" s="39" t="s">
        <v>46</v>
      </c>
      <c r="C19" s="54" t="s">
        <v>26</v>
      </c>
      <c r="D19" s="40" t="s">
        <v>41</v>
      </c>
      <c r="E19" s="40" t="s">
        <v>54</v>
      </c>
      <c r="F19" s="58" t="s">
        <v>64</v>
      </c>
      <c r="G19" s="40">
        <v>1</v>
      </c>
      <c r="H19" s="40" t="s">
        <v>42</v>
      </c>
      <c r="I19" s="41"/>
      <c r="J19" s="42"/>
      <c r="K19" s="51"/>
      <c r="L19" s="56" t="s">
        <v>50</v>
      </c>
      <c r="M19" s="53"/>
    </row>
    <row r="20" spans="1:13" s="26" customFormat="1" ht="30" customHeight="1" x14ac:dyDescent="0.25">
      <c r="A20" s="39">
        <v>6</v>
      </c>
      <c r="B20" s="39" t="s">
        <v>46</v>
      </c>
      <c r="C20" s="54" t="s">
        <v>27</v>
      </c>
      <c r="D20" s="40" t="s">
        <v>41</v>
      </c>
      <c r="E20" s="40" t="s">
        <v>54</v>
      </c>
      <c r="F20" s="58" t="s">
        <v>65</v>
      </c>
      <c r="G20" s="40">
        <v>1</v>
      </c>
      <c r="H20" s="40" t="s">
        <v>42</v>
      </c>
      <c r="I20" s="41"/>
      <c r="J20" s="42"/>
      <c r="K20" s="51"/>
      <c r="L20" s="56" t="s">
        <v>50</v>
      </c>
      <c r="M20" s="53"/>
    </row>
    <row r="21" spans="1:13" s="26" customFormat="1" ht="30" customHeight="1" x14ac:dyDescent="0.25">
      <c r="A21" s="39">
        <v>7</v>
      </c>
      <c r="B21" s="39" t="s">
        <v>46</v>
      </c>
      <c r="C21" s="54" t="s">
        <v>28</v>
      </c>
      <c r="D21" s="40" t="s">
        <v>41</v>
      </c>
      <c r="E21" s="40" t="s">
        <v>56</v>
      </c>
      <c r="F21" s="58" t="s">
        <v>66</v>
      </c>
      <c r="G21" s="40">
        <v>1</v>
      </c>
      <c r="H21" s="40" t="s">
        <v>42</v>
      </c>
      <c r="I21" s="41"/>
      <c r="J21" s="42"/>
      <c r="K21" s="51"/>
      <c r="L21" s="56" t="s">
        <v>49</v>
      </c>
      <c r="M21" s="53"/>
    </row>
    <row r="22" spans="1:13" s="26" customFormat="1" ht="30" customHeight="1" x14ac:dyDescent="0.25">
      <c r="A22" s="39">
        <v>8</v>
      </c>
      <c r="B22" s="39" t="s">
        <v>46</v>
      </c>
      <c r="C22" s="54" t="s">
        <v>29</v>
      </c>
      <c r="D22" s="40" t="s">
        <v>41</v>
      </c>
      <c r="E22" s="40" t="s">
        <v>56</v>
      </c>
      <c r="F22" s="58" t="s">
        <v>67</v>
      </c>
      <c r="G22" s="40">
        <v>1</v>
      </c>
      <c r="H22" s="40" t="s">
        <v>42</v>
      </c>
      <c r="I22" s="41"/>
      <c r="J22" s="42"/>
      <c r="K22" s="51"/>
      <c r="L22" s="56" t="s">
        <v>48</v>
      </c>
      <c r="M22" s="53"/>
    </row>
    <row r="23" spans="1:13" s="26" customFormat="1" ht="30" customHeight="1" x14ac:dyDescent="0.25">
      <c r="A23" s="39">
        <v>9</v>
      </c>
      <c r="B23" s="39" t="s">
        <v>46</v>
      </c>
      <c r="C23" s="54" t="s">
        <v>14</v>
      </c>
      <c r="D23" s="40" t="s">
        <v>41</v>
      </c>
      <c r="E23" s="40" t="s">
        <v>53</v>
      </c>
      <c r="F23" s="59" t="s">
        <v>68</v>
      </c>
      <c r="G23" s="40">
        <v>1</v>
      </c>
      <c r="H23" s="40" t="s">
        <v>42</v>
      </c>
      <c r="I23" s="41"/>
      <c r="J23" s="42"/>
      <c r="K23" s="51"/>
      <c r="L23" s="56" t="s">
        <v>47</v>
      </c>
      <c r="M23" s="53"/>
    </row>
    <row r="24" spans="1:13" s="26" customFormat="1" ht="30" customHeight="1" x14ac:dyDescent="0.25">
      <c r="A24" s="39">
        <v>10</v>
      </c>
      <c r="B24" s="39" t="s">
        <v>46</v>
      </c>
      <c r="C24" s="54" t="s">
        <v>15</v>
      </c>
      <c r="D24" s="40" t="s">
        <v>41</v>
      </c>
      <c r="E24" s="40" t="s">
        <v>57</v>
      </c>
      <c r="F24" s="59" t="s">
        <v>69</v>
      </c>
      <c r="G24" s="40">
        <v>1</v>
      </c>
      <c r="H24" s="40" t="s">
        <v>42</v>
      </c>
      <c r="I24" s="41"/>
      <c r="J24" s="42"/>
      <c r="K24" s="51"/>
      <c r="L24" s="56" t="s">
        <v>48</v>
      </c>
      <c r="M24" s="53"/>
    </row>
    <row r="25" spans="1:13" s="26" customFormat="1" ht="30" customHeight="1" x14ac:dyDescent="0.25">
      <c r="A25" s="39">
        <v>11</v>
      </c>
      <c r="B25" s="39" t="s">
        <v>46</v>
      </c>
      <c r="C25" s="54" t="s">
        <v>30</v>
      </c>
      <c r="D25" s="40" t="s">
        <v>41</v>
      </c>
      <c r="E25" s="40" t="s">
        <v>57</v>
      </c>
      <c r="F25" s="59" t="s">
        <v>70</v>
      </c>
      <c r="G25" s="40">
        <v>1</v>
      </c>
      <c r="H25" s="40" t="s">
        <v>42</v>
      </c>
      <c r="I25" s="41"/>
      <c r="J25" s="42"/>
      <c r="K25" s="51"/>
      <c r="L25" s="56" t="s">
        <v>51</v>
      </c>
      <c r="M25" s="53"/>
    </row>
    <row r="26" spans="1:13" s="26" customFormat="1" ht="30" customHeight="1" x14ac:dyDescent="0.25">
      <c r="A26" s="39">
        <v>12</v>
      </c>
      <c r="B26" s="39" t="s">
        <v>46</v>
      </c>
      <c r="C26" s="54" t="s">
        <v>24</v>
      </c>
      <c r="D26" s="40" t="s">
        <v>41</v>
      </c>
      <c r="E26" s="40" t="s">
        <v>57</v>
      </c>
      <c r="F26" s="59" t="s">
        <v>71</v>
      </c>
      <c r="G26" s="40">
        <v>1</v>
      </c>
      <c r="H26" s="40" t="s">
        <v>42</v>
      </c>
      <c r="I26" s="41"/>
      <c r="J26" s="42"/>
      <c r="K26" s="51"/>
      <c r="L26" s="56" t="s">
        <v>48</v>
      </c>
      <c r="M26" s="53"/>
    </row>
    <row r="27" spans="1:13" s="26" customFormat="1" ht="30" customHeight="1" x14ac:dyDescent="0.25">
      <c r="A27" s="39">
        <v>13</v>
      </c>
      <c r="B27" s="39" t="s">
        <v>46</v>
      </c>
      <c r="C27" s="54" t="s">
        <v>31</v>
      </c>
      <c r="D27" s="40" t="s">
        <v>41</v>
      </c>
      <c r="E27" s="40" t="s">
        <v>57</v>
      </c>
      <c r="F27" s="59" t="s">
        <v>72</v>
      </c>
      <c r="G27" s="40">
        <v>1</v>
      </c>
      <c r="H27" s="40" t="s">
        <v>42</v>
      </c>
      <c r="I27" s="41"/>
      <c r="J27" s="42"/>
      <c r="K27" s="51"/>
      <c r="L27" s="56" t="s">
        <v>48</v>
      </c>
      <c r="M27" s="53"/>
    </row>
    <row r="28" spans="1:13" s="26" customFormat="1" ht="30" customHeight="1" x14ac:dyDescent="0.25">
      <c r="A28" s="39">
        <v>14</v>
      </c>
      <c r="B28" s="39" t="s">
        <v>46</v>
      </c>
      <c r="C28" s="54" t="s">
        <v>75</v>
      </c>
      <c r="D28" s="40" t="s">
        <v>41</v>
      </c>
      <c r="E28" s="40" t="s">
        <v>58</v>
      </c>
      <c r="F28" s="59" t="s">
        <v>73</v>
      </c>
      <c r="G28" s="40">
        <v>1</v>
      </c>
      <c r="H28" s="40" t="s">
        <v>42</v>
      </c>
      <c r="I28" s="41"/>
      <c r="J28" s="42"/>
      <c r="K28" s="51"/>
      <c r="L28" s="56" t="s">
        <v>48</v>
      </c>
      <c r="M28" s="53"/>
    </row>
    <row r="29" spans="1:13" s="26" customFormat="1" ht="30" customHeight="1" x14ac:dyDescent="0.25">
      <c r="A29" s="39">
        <v>15</v>
      </c>
      <c r="B29" s="39" t="s">
        <v>46</v>
      </c>
      <c r="C29" s="54" t="s">
        <v>76</v>
      </c>
      <c r="D29" s="40" t="s">
        <v>41</v>
      </c>
      <c r="E29" s="40" t="s">
        <v>59</v>
      </c>
      <c r="F29" s="59" t="s">
        <v>74</v>
      </c>
      <c r="G29" s="40">
        <v>100</v>
      </c>
      <c r="H29" s="40" t="s">
        <v>42</v>
      </c>
      <c r="I29" s="41"/>
      <c r="J29" s="42"/>
      <c r="K29" s="51"/>
      <c r="L29" s="56" t="s">
        <v>52</v>
      </c>
      <c r="M29" s="53"/>
    </row>
    <row r="30" spans="1:13" s="29" customFormat="1" ht="14.25" customHeight="1" x14ac:dyDescent="0.2">
      <c r="A30" s="4"/>
      <c r="B30" s="4"/>
      <c r="C30" s="7"/>
      <c r="D30" s="27"/>
      <c r="E30" s="27"/>
      <c r="F30" s="27"/>
      <c r="G30" s="43">
        <f>SUM(G15:G29)</f>
        <v>114</v>
      </c>
      <c r="H30" s="28"/>
      <c r="I30" s="28">
        <f>SUM(I15:I15)</f>
        <v>0</v>
      </c>
      <c r="J30" s="28">
        <f>SUM(J15:J15)</f>
        <v>0</v>
      </c>
      <c r="K30" s="28"/>
      <c r="L30" s="28"/>
      <c r="M30" s="7"/>
    </row>
    <row r="31" spans="1:13" s="15" customFormat="1" ht="15" x14ac:dyDescent="0.2">
      <c r="A31" s="9"/>
      <c r="B31" s="9"/>
      <c r="C31" s="9"/>
      <c r="D31" s="9"/>
      <c r="E31" s="9"/>
      <c r="F31" s="36"/>
      <c r="H31" s="11"/>
      <c r="I31" s="8"/>
      <c r="J31" s="36"/>
      <c r="K31" s="13"/>
      <c r="L31" s="13"/>
      <c r="M31" s="13"/>
    </row>
    <row r="32" spans="1:13" s="15" customFormat="1" ht="15" x14ac:dyDescent="0.2">
      <c r="A32" s="18" t="s">
        <v>16</v>
      </c>
      <c r="B32" s="18"/>
      <c r="C32" s="10"/>
      <c r="D32" s="10"/>
      <c r="E32" s="10"/>
      <c r="F32" s="36"/>
      <c r="G32" s="10"/>
      <c r="H32" s="30"/>
      <c r="I32" s="30"/>
      <c r="J32" s="36"/>
      <c r="K32" s="13"/>
      <c r="L32" s="13"/>
      <c r="M32" s="13"/>
    </row>
    <row r="33" spans="1:13" s="15" customFormat="1" ht="15" x14ac:dyDescent="0.2">
      <c r="A33" s="31" t="s">
        <v>43</v>
      </c>
      <c r="B33" s="31"/>
      <c r="C33" s="32"/>
      <c r="D33" s="32"/>
      <c r="E33" s="32"/>
      <c r="F33" s="36"/>
      <c r="G33" s="10"/>
      <c r="H33" s="11"/>
      <c r="I33" s="10"/>
      <c r="J33" s="36"/>
      <c r="K33" s="13"/>
      <c r="L33" s="13"/>
      <c r="M33" s="13"/>
    </row>
    <row r="34" spans="1:13" s="15" customFormat="1" x14ac:dyDescent="0.2">
      <c r="A34" s="31" t="s">
        <v>17</v>
      </c>
      <c r="B34" s="31"/>
      <c r="C34" s="32"/>
      <c r="D34" s="32"/>
      <c r="E34" s="32"/>
      <c r="F34" s="37"/>
      <c r="G34" s="10"/>
      <c r="H34" s="11"/>
      <c r="I34" s="10"/>
      <c r="J34" s="38"/>
      <c r="K34" s="13"/>
      <c r="L34" s="13"/>
      <c r="M34" s="13"/>
    </row>
    <row r="35" spans="1:13" s="15" customFormat="1" x14ac:dyDescent="0.2">
      <c r="A35" s="31" t="s">
        <v>18</v>
      </c>
      <c r="B35" s="31"/>
      <c r="C35" s="32"/>
      <c r="D35" s="32"/>
      <c r="E35" s="32"/>
      <c r="F35" s="32"/>
      <c r="G35" s="10"/>
      <c r="H35" s="11"/>
      <c r="I35" s="10"/>
      <c r="K35" s="13"/>
      <c r="L35" s="13"/>
      <c r="M35" s="13"/>
    </row>
    <row r="36" spans="1:13" s="33" customFormat="1" x14ac:dyDescent="0.2">
      <c r="A36" s="31" t="s">
        <v>34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3" s="33" customForma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3" s="33" customForma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3" s="15" customFormat="1" x14ac:dyDescent="0.2">
      <c r="A39" s="8" t="s">
        <v>19</v>
      </c>
      <c r="B39" s="8"/>
      <c r="C39" s="8"/>
      <c r="D39" s="8"/>
      <c r="E39" s="8"/>
      <c r="F39" s="8"/>
      <c r="G39" s="44" t="s">
        <v>20</v>
      </c>
      <c r="H39" s="45"/>
      <c r="I39" s="46"/>
      <c r="K39" s="8"/>
      <c r="L39" s="9"/>
      <c r="M39" s="12"/>
    </row>
    <row r="40" spans="1:13" s="15" customFormat="1" x14ac:dyDescent="0.2">
      <c r="A40" s="8" t="s">
        <v>21</v>
      </c>
      <c r="B40" s="8"/>
      <c r="C40" s="8"/>
      <c r="D40" s="8"/>
      <c r="E40" s="8"/>
      <c r="F40" s="8"/>
      <c r="G40" s="44" t="s">
        <v>22</v>
      </c>
      <c r="H40" s="47"/>
      <c r="I40" s="48"/>
      <c r="K40" s="34"/>
      <c r="L40" s="35"/>
      <c r="M40" s="12"/>
    </row>
    <row r="41" spans="1:13" s="15" customFormat="1" ht="23.25" customHeight="1" x14ac:dyDescent="0.2">
      <c r="A41" s="10"/>
      <c r="B41" s="10"/>
      <c r="C41" s="8" t="s">
        <v>44</v>
      </c>
      <c r="D41" s="8"/>
      <c r="E41" s="8"/>
      <c r="F41" s="8"/>
      <c r="G41" s="49" t="s">
        <v>23</v>
      </c>
      <c r="H41" s="45"/>
      <c r="I41" s="50"/>
      <c r="K41" s="8"/>
      <c r="M41" s="12"/>
    </row>
    <row r="42" spans="1:13" s="15" customFormat="1" x14ac:dyDescent="0.2">
      <c r="A42" s="9"/>
      <c r="B42" s="9"/>
      <c r="C42" s="9"/>
      <c r="D42" s="9"/>
      <c r="E42" s="9"/>
      <c r="F42" s="9"/>
      <c r="G42" s="10"/>
      <c r="H42" s="11"/>
      <c r="I42" s="8"/>
      <c r="J42" s="9"/>
      <c r="K42" s="13"/>
      <c r="L42" s="13"/>
      <c r="M42" s="13"/>
    </row>
    <row r="43" spans="1:13" s="15" customFormat="1" x14ac:dyDescent="0.2">
      <c r="A43" s="9"/>
      <c r="B43" s="9"/>
      <c r="C43" s="9"/>
      <c r="D43" s="9"/>
      <c r="E43" s="9"/>
      <c r="F43" s="9"/>
      <c r="G43" s="10"/>
      <c r="H43" s="11"/>
      <c r="I43" s="8"/>
      <c r="J43" s="9"/>
      <c r="K43" s="13"/>
      <c r="L43" s="13"/>
      <c r="M43" s="13"/>
    </row>
    <row r="44" spans="1:13" s="15" customFormat="1" x14ac:dyDescent="0.2">
      <c r="A44" s="9"/>
      <c r="B44" s="9"/>
      <c r="C44" s="9"/>
      <c r="D44" s="9"/>
      <c r="E44" s="9"/>
      <c r="F44" s="9"/>
      <c r="G44" s="10"/>
      <c r="H44" s="11"/>
      <c r="I44" s="8"/>
      <c r="J44" s="9"/>
      <c r="K44" s="13"/>
      <c r="L44" s="13"/>
      <c r="M44" s="13"/>
    </row>
    <row r="45" spans="1:13" s="15" customFormat="1" x14ac:dyDescent="0.2">
      <c r="A45" s="9"/>
      <c r="B45" s="9"/>
      <c r="C45" s="9"/>
      <c r="D45" s="9"/>
      <c r="E45" s="9"/>
      <c r="F45" s="9"/>
      <c r="G45" s="10"/>
      <c r="H45" s="11"/>
      <c r="I45" s="8"/>
      <c r="J45" s="9"/>
      <c r="K45" s="13"/>
      <c r="L45" s="13"/>
      <c r="M45" s="13"/>
    </row>
    <row r="46" spans="1:13" s="15" customFormat="1" x14ac:dyDescent="0.2">
      <c r="A46" s="9"/>
      <c r="B46" s="9"/>
      <c r="C46" s="9"/>
      <c r="D46" s="9"/>
      <c r="E46" s="9"/>
      <c r="F46" s="9"/>
      <c r="G46" s="10"/>
      <c r="H46" s="11"/>
      <c r="I46" s="8"/>
      <c r="J46" s="9"/>
      <c r="K46" s="13"/>
      <c r="L46" s="13"/>
      <c r="M46" s="13"/>
    </row>
    <row r="47" spans="1:13" s="15" customFormat="1" x14ac:dyDescent="0.2">
      <c r="A47" s="9"/>
      <c r="B47" s="9"/>
      <c r="C47" s="9"/>
      <c r="D47" s="9"/>
      <c r="E47" s="9"/>
      <c r="F47" s="9"/>
      <c r="G47" s="10"/>
      <c r="H47" s="11"/>
      <c r="I47" s="8"/>
      <c r="J47" s="9"/>
      <c r="K47" s="13"/>
      <c r="L47" s="13"/>
      <c r="M47" s="13"/>
    </row>
    <row r="48" spans="1:13" s="15" customFormat="1" x14ac:dyDescent="0.2">
      <c r="A48" s="9"/>
      <c r="B48" s="9"/>
      <c r="C48" s="9"/>
      <c r="D48" s="9"/>
      <c r="E48" s="9"/>
      <c r="F48" s="9"/>
      <c r="G48" s="10"/>
      <c r="H48" s="11"/>
      <c r="I48" s="8"/>
      <c r="J48" s="9"/>
      <c r="K48" s="13"/>
      <c r="L48" s="13"/>
      <c r="M48" s="13"/>
    </row>
    <row r="49" spans="1:13" s="15" customFormat="1" x14ac:dyDescent="0.2">
      <c r="A49" s="9"/>
      <c r="B49" s="9"/>
      <c r="C49" s="9"/>
      <c r="D49" s="9"/>
      <c r="E49" s="9"/>
      <c r="F49" s="9"/>
      <c r="G49" s="10"/>
      <c r="H49" s="11"/>
      <c r="I49" s="8"/>
      <c r="J49" s="9"/>
      <c r="K49" s="13"/>
      <c r="L49" s="13"/>
      <c r="M49" s="13"/>
    </row>
    <row r="50" spans="1:13" s="15" customFormat="1" x14ac:dyDescent="0.2">
      <c r="A50" s="9"/>
      <c r="B50" s="9"/>
      <c r="C50" s="9"/>
      <c r="D50" s="9"/>
      <c r="E50" s="9"/>
      <c r="F50" s="9"/>
      <c r="G50" s="10"/>
      <c r="H50" s="11"/>
      <c r="I50" s="8"/>
      <c r="J50" s="9"/>
      <c r="K50" s="13"/>
      <c r="L50" s="13"/>
      <c r="M50" s="13"/>
    </row>
    <row r="60" spans="1:13" s="9" customFormat="1" ht="31.5" customHeight="1" x14ac:dyDescent="0.2">
      <c r="G60" s="10"/>
      <c r="H60" s="11"/>
      <c r="I60" s="8"/>
      <c r="K60" s="13"/>
      <c r="L60" s="13"/>
      <c r="M60" s="13"/>
    </row>
  </sheetData>
  <mergeCells count="1">
    <mergeCell ref="G5:J5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для лота</vt:lpstr>
      <vt:lpstr>'КП для лота'!Заголовки_для_печати</vt:lpstr>
      <vt:lpstr>'КП для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Баруткин Вадим Анатольевич</cp:lastModifiedBy>
  <cp:lastPrinted>2020-11-11T11:54:11Z</cp:lastPrinted>
  <dcterms:created xsi:type="dcterms:W3CDTF">2015-09-14T07:06:03Z</dcterms:created>
  <dcterms:modified xsi:type="dcterms:W3CDTF">2024-11-15T06:03:08Z</dcterms:modified>
</cp:coreProperties>
</file>